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6752\Downloads\"/>
    </mc:Choice>
  </mc:AlternateContent>
  <xr:revisionPtr revIDLastSave="176" documentId="8_{1A397F1C-BCF5-4035-8737-AE2E8A488FEB}" xr6:coauthVersionLast="47" xr6:coauthVersionMax="47" xr10:uidLastSave="{1CFC869C-B15E-4586-B938-BC6665E0B239}"/>
  <bookViews>
    <workbookView xWindow="-110" yWindow="-110" windowWidth="19420" windowHeight="11500" xr2:uid="{AF448C4C-655D-4366-B9F5-E7C624F2CA42}"/>
  </bookViews>
  <sheets>
    <sheet name="IF IFS" sheetId="4" r:id="rId1"/>
    <sheet name="COUNTIF SUMIF" sheetId="5" r:id="rId2"/>
    <sheet name="AND OR" sheetId="6" r:id="rId3"/>
    <sheet name="XLOOKUP" sheetId="8" r:id="rId4"/>
    <sheet name="XLOOKUP 2" sheetId="7" r:id="rId5"/>
    <sheet name="Dynamic Chart" sheetId="10" r:id="rId6"/>
    <sheet name="Dynamic Graph" sheetId="11" r:id="rId7"/>
  </sheets>
  <definedNames>
    <definedName name="_xlnm._FilterDatabase" localSheetId="2" hidden="1">'AND OR'!$A$1:$C$94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 a="1"/>
  <c r="F7" i="4"/>
  <c r="F4" i="4" a="1"/>
  <c r="F4" i="4" s="1"/>
  <c r="M11" i="10" a="1"/>
  <c r="M11" i="10" s="1"/>
  <c r="L11" i="10" a="1"/>
  <c r="L11" i="10" s="1"/>
  <c r="K11" i="10" a="1"/>
  <c r="K11" i="10" s="1"/>
  <c r="M10" i="10" a="1"/>
  <c r="M10" i="10" s="1"/>
  <c r="L10" i="10" a="1"/>
  <c r="L10" i="10" s="1"/>
  <c r="K10" i="10" a="1"/>
  <c r="K10" i="10" s="1"/>
  <c r="M9" i="10" a="1"/>
  <c r="M9" i="10" s="1"/>
  <c r="L9" i="10" a="1"/>
  <c r="L9" i="10" s="1"/>
  <c r="K9" i="10" a="1"/>
  <c r="K9" i="10" s="1"/>
  <c r="M4" i="10"/>
  <c r="L4" i="10"/>
  <c r="K4" i="10"/>
  <c r="M3" i="10"/>
  <c r="L3" i="10"/>
  <c r="K3" i="10"/>
  <c r="M2" i="10"/>
  <c r="L2" i="10"/>
  <c r="K2" i="10"/>
  <c r="H5" i="7" a="1"/>
  <c r="H5" i="7" s="1"/>
  <c r="H3" i="7"/>
  <c r="H4" i="8"/>
  <c r="F6" i="5"/>
  <c r="F4" i="5"/>
  <c r="F3" i="5"/>
  <c r="I6" i="6" l="1"/>
  <c r="I3" i="6" l="1" a="1"/>
  <c r="I3" i="6" s="1"/>
  <c r="I2" i="6" a="1"/>
  <c r="I2" i="6" s="1"/>
  <c r="G3" i="11" a="1"/>
  <c r="G3" i="11" s="1"/>
  <c r="H3" i="11" a="1"/>
  <c r="H3" i="11" s="1"/>
  <c r="I3" i="11" a="1"/>
  <c r="I3" i="11" s="1"/>
  <c r="G4" i="11" a="1"/>
  <c r="G4" i="11" s="1"/>
  <c r="H4" i="11" a="1"/>
  <c r="H4" i="11" s="1"/>
  <c r="I4" i="11" a="1"/>
  <c r="I4" i="11" s="1"/>
  <c r="I2" i="11" a="1"/>
  <c r="I2" i="11" s="1"/>
  <c r="H2" i="11" a="1"/>
  <c r="H2" i="11" s="1"/>
  <c r="G2" i="11" a="1"/>
  <c r="G2" i="11" s="1"/>
  <c r="D3" i="7"/>
  <c r="D4" i="7"/>
  <c r="D5" i="7"/>
  <c r="D6" i="7"/>
  <c r="D7" i="7"/>
  <c r="D8" i="7"/>
  <c r="D9" i="7"/>
  <c r="D2" i="7"/>
  <c r="F7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<sst xmlns="http://schemas.openxmlformats.org/spreadsheetml/2006/main" count="163" uniqueCount="63">
  <si>
    <t>Form</t>
  </si>
  <si>
    <t>AveragePricePerCupEquivalent</t>
  </si>
  <si>
    <t>Fresh</t>
  </si>
  <si>
    <t>Canned</t>
  </si>
  <si>
    <t>Frozen</t>
  </si>
  <si>
    <t>Black beans</t>
  </si>
  <si>
    <t>Beets</t>
  </si>
  <si>
    <t>Avocados</t>
  </si>
  <si>
    <t>Asparagus</t>
  </si>
  <si>
    <t>Artichoke</t>
  </si>
  <si>
    <t>Acorn squash</t>
  </si>
  <si>
    <t>Vegetable</t>
  </si>
  <si>
    <t>Apple</t>
  </si>
  <si>
    <t>Orange</t>
  </si>
  <si>
    <t>Banana</t>
  </si>
  <si>
    <t>Cost</t>
  </si>
  <si>
    <t>Fruit Bag</t>
  </si>
  <si>
    <t>Program</t>
  </si>
  <si>
    <t>Client</t>
  </si>
  <si>
    <t>Program A</t>
  </si>
  <si>
    <t>Program B</t>
  </si>
  <si>
    <t>Client 1</t>
  </si>
  <si>
    <t>Client 2</t>
  </si>
  <si>
    <t>Client 3</t>
  </si>
  <si>
    <t>Program C</t>
  </si>
  <si>
    <t>Client 4</t>
  </si>
  <si>
    <t>Client 5</t>
  </si>
  <si>
    <t>Program D</t>
  </si>
  <si>
    <t>Helper</t>
  </si>
  <si>
    <t>Start Date</t>
  </si>
  <si>
    <t>Client Name</t>
  </si>
  <si>
    <t>Number of Past Due events</t>
  </si>
  <si>
    <t>Worker Name</t>
  </si>
  <si>
    <t>Plan</t>
  </si>
  <si>
    <t>Visit</t>
  </si>
  <si>
    <t>Type of Event</t>
  </si>
  <si>
    <t>External Docuemnts</t>
  </si>
  <si>
    <t>Test 1</t>
  </si>
  <si>
    <t>Test 3</t>
  </si>
  <si>
    <t>Test 2</t>
  </si>
  <si>
    <t>Worker 1</t>
  </si>
  <si>
    <t>Worker 2</t>
  </si>
  <si>
    <t>Case Record Review Score</t>
  </si>
  <si>
    <t>Quarter</t>
  </si>
  <si>
    <t>Prorgam B</t>
  </si>
  <si>
    <t>Quarter 1</t>
  </si>
  <si>
    <t>Quarter 2</t>
  </si>
  <si>
    <t>Quarter 3</t>
  </si>
  <si>
    <t>Below Expectations</t>
  </si>
  <si>
    <t>Meeting Expectations</t>
  </si>
  <si>
    <t>Exceeding Expectations</t>
  </si>
  <si>
    <t>Example 1:</t>
  </si>
  <si>
    <t>Example 2:</t>
  </si>
  <si>
    <t xml:space="preserve">Example: </t>
  </si>
  <si>
    <t xml:space="preserve">Example 3: </t>
  </si>
  <si>
    <t>SUMIF Example1:</t>
  </si>
  <si>
    <t>SUMIF Example 2:</t>
  </si>
  <si>
    <t>COUNTIF Example 1:</t>
  </si>
  <si>
    <t>COUNTIF Example 2:</t>
  </si>
  <si>
    <t>Example:</t>
  </si>
  <si>
    <t>Example V2:</t>
  </si>
  <si>
    <t>sumif</t>
  </si>
  <si>
    <t>xlookup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</si>
</sst>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0.000000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wrapText="1"/>
    </xf>
    <xf numFmtId="164" fontId="16" fillId="0" borderId="0" xfId="42" applyNumberFormat="1" applyFont="1" applyAlignment="1"/>
    <xf numFmtId="164" fontId="0" fillId="0" borderId="0" xfId="42" applyNumberFormat="1" applyFont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6" fillId="33" borderId="0" xfId="0" applyFont="1" applyFill="1" applyAlignment="1">
      <alignment horizontal="center" vertical="center" wrapText="1"/>
    </xf>
    <xf numFmtId="9" fontId="0" fillId="0" borderId="0" xfId="0" applyNumberFormat="1"/>
    <xf numFmtId="9" fontId="0" fillId="0" borderId="0" xfId="43" applyFont="1"/>
    <xf numFmtId="0" fontId="0" fillId="33" borderId="0" xfId="0" applyFill="1"/>
    <xf numFmtId="0" fontId="0" fillId="0" borderId="0" xfId="0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3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'Dynamic Graph'!$F$1</c:f>
          <c:strCache>
            <c:ptCount val="1"/>
            <c:pt idx="0">
              <c:v>Quarter 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'Dynamic Graph'!$G$1</c:f>
              <c:strCache>
                <c:ptCount val="1"/>
                <c:pt idx="0">
                  <c:v>Exceeding Expectations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'Dynamic Graph'!$F$2:$F$4</c:f>
              <c:strCache>
                <c:ptCount val="3"/>
                <c:pt idx="0">
                  <c:v>Program A</c:v>
                </c:pt>
                <c:pt idx="1">
                  <c:v>Prorgam B</c:v>
                </c:pt>
                <c:pt idx="2">
                  <c:v>Program C</c:v>
                </c:pt>
              </c:strCache>
            </c:strRef>
          </c:cat>
          <c:val>
            <c:numRef>
              <c:f>'Dynamic Graph'!$G$2:$G$4</c:f>
              <c:numCache>
                <c:formatCode>0%</c:formatCode>
                <c:ptCount val="3"/>
                <c:pt idx="0">
                  <c:v>0.92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27-4CA5-93EE-9F2E4D4B7D46}"/>
            </c:ext>
          </c:extLst>
        </c:ser>
        <c:ser>
          <c:idx val="1"/>
          <c:order val="1"/>
          <c:tx>
            <c:strRef>
              <c:f>'Dynamic Graph'!$H$1</c:f>
              <c:strCache>
                <c:ptCount val="1"/>
                <c:pt idx="0">
                  <c:v>Meeting Expectations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'Dynamic Graph'!$F$2:$F$4</c:f>
              <c:strCache>
                <c:ptCount val="3"/>
                <c:pt idx="0">
                  <c:v>Program A</c:v>
                </c:pt>
                <c:pt idx="1">
                  <c:v>Prorgam B</c:v>
                </c:pt>
                <c:pt idx="2">
                  <c:v>Program C</c:v>
                </c:pt>
              </c:strCache>
            </c:strRef>
          </c:cat>
          <c:val>
            <c:numRef>
              <c:f>'Dynamic Graph'!$H$2:$H$4</c:f>
              <c:numCache>
                <c:formatCode>0%</c:formatCode>
                <c:ptCount val="3"/>
                <c:pt idx="0">
                  <c:v>0</c:v>
                </c:pt>
                <c:pt idx="1">
                  <c:v>0.8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27-4CA5-93EE-9F2E4D4B7D46}"/>
            </c:ext>
          </c:extLst>
        </c:ser>
        <c:ser>
          <c:idx val="2"/>
          <c:order val="2"/>
          <c:tx>
            <c:strRef>
              <c:f>'Dynamic Graph'!$I$1</c:f>
              <c:strCache>
                <c:ptCount val="1"/>
                <c:pt idx="0">
                  <c:v>Below Expectations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'Dynamic Graph'!$F$2:$F$4</c:f>
              <c:strCache>
                <c:ptCount val="3"/>
                <c:pt idx="0">
                  <c:v>Program A</c:v>
                </c:pt>
                <c:pt idx="1">
                  <c:v>Prorgam B</c:v>
                </c:pt>
                <c:pt idx="2">
                  <c:v>Program C</c:v>
                </c:pt>
              </c:strCache>
            </c:strRef>
          </c:cat>
          <c:val>
            <c:numRef>
              <c:f>'Dynamic Graph'!$I$2:$I$4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27-4CA5-93EE-9F2E4D4B7D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613799567"/>
        <c:axId val="1613800047"/>
      </c:barChart>
      <c:catAx>
        <c:axId val="1613799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3800047"/>
        <c:crosses val="autoZero"/>
        <c:auto val="1"/>
        <c:lblAlgn val="ctr"/>
        <c:lblOffset val="100"/>
        <c:noMultiLvlLbl val="0"/>
      </c:catAx>
      <c:valAx>
        <c:axId val="1613800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3799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179071</xdr:colOff>
      <xdr:row>6</xdr:row>
      <xdr:rowOff>29527</xdr:rowOff>
    </xdr:from>
    <xdr:to>
      <xdr:col>9</xdr:col>
      <xdr:colOff>400051</xdr:colOff>
      <xdr:row>22</xdr:row>
      <xdr:rowOff>118110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8B0E88-0446-52A3-72FD-A7B002351F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E44F7-E782-4CCB-BF18-7F9C7274BD35}">
  <dimension ref="A1:F7"/>
  <sheetViews>
    <sheetView tabSelected="1" zoomScale="140" zoomScaleNormal="140" workbookViewId="0">
      <selection activeCell="E4" sqref="E4"/>
    </sheetView>
  </sheetViews>
  <sheetFormatPr defaultRowHeight="14.5" x14ac:dyDescent="0.35"/>
  <sheetData>
    <row r="1" spans="1:6" x14ac:dyDescent="0.35">
      <c r="A1">
        <v>1</v>
      </c>
      <c r="B1">
        <v>2</v>
      </c>
      <c r="C1">
        <v>3</v>
      </c>
    </row>
    <row r="2" spans="1:6" x14ac:dyDescent="0.35">
      <c r="A2">
        <v>4</v>
      </c>
      <c r="B2">
        <v>5</v>
      </c>
      <c r="C2">
        <v>6</v>
      </c>
    </row>
    <row r="3" spans="1:6" x14ac:dyDescent="0.35">
      <c r="A3">
        <v>7</v>
      </c>
      <c r="B3">
        <v>8</v>
      </c>
      <c r="C3">
        <v>9</v>
      </c>
    </row>
    <row r="4" spans="1:6" x14ac:dyDescent="0.35">
      <c r="F4" t="str" cm="1">
        <f t="array" ref="F4">_xlfn.IFS(C1&lt;A1,"Simple",B1&lt;B2,"Example",C2&lt;B2,"False")</f>
        <v>Example</v>
      </c>
    </row>
    <row r="7" spans="1:6" x14ac:dyDescent="0.35">
      <c r="F7" t="str" cm="1">
        <f t="array" ref="F7">_xlfn.IFS(C1&lt;A1,"Simple",C1&lt;B2,"False",B1&lt;B2,"Example")</f>
        <v>False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A68B5-5E49-4CA2-8379-18F51B5DE8D9}">
  <dimension ref="A1:F11"/>
  <sheetViews>
    <sheetView workbookViewId="0">
      <selection activeCell="B3" sqref="B3"/>
    </sheetView>
  </sheetViews>
  <sheetFormatPr defaultRowHeight="14.5" x14ac:dyDescent="0.35"/>
  <cols>
    <col min="4" max="4" width="13.6328125" bestFit="1" customWidth="1"/>
    <col min="5" max="5" width="19.81640625" customWidth="1"/>
  </cols>
  <sheetData>
    <row r="1" spans="1:6" x14ac:dyDescent="0.35">
      <c r="A1" s="3" t="s">
        <v>16</v>
      </c>
      <c r="B1" s="3" t="s">
        <v>15</v>
      </c>
    </row>
    <row r="2" spans="1:6" x14ac:dyDescent="0.35">
      <c r="A2" t="s">
        <v>12</v>
      </c>
      <c r="B2" s="2">
        <v>3.12</v>
      </c>
    </row>
    <row r="3" spans="1:6" x14ac:dyDescent="0.35">
      <c r="A3" t="s">
        <v>12</v>
      </c>
      <c r="B3" s="2">
        <v>2.76</v>
      </c>
      <c r="E3" t="s">
        <v>57</v>
      </c>
      <c r="F3">
        <f>COUNTIF(A2:A7,"Apple")</f>
        <v>3</v>
      </c>
    </row>
    <row r="4" spans="1:6" x14ac:dyDescent="0.35">
      <c r="A4" t="s">
        <v>13</v>
      </c>
      <c r="B4" s="2">
        <v>1.6</v>
      </c>
      <c r="E4" t="s">
        <v>58</v>
      </c>
      <c r="F4">
        <f>COUNTIFS(A2:A7,"Apple",B2:B7,"&lt;="&amp;3)</f>
        <v>2</v>
      </c>
    </row>
    <row r="5" spans="1:6" x14ac:dyDescent="0.35">
      <c r="A5" t="s">
        <v>14</v>
      </c>
      <c r="B5" s="2">
        <v>0.8</v>
      </c>
    </row>
    <row r="6" spans="1:6" x14ac:dyDescent="0.35">
      <c r="A6" t="s">
        <v>12</v>
      </c>
      <c r="B6" s="2">
        <v>2.2999999999999998</v>
      </c>
      <c r="E6" t="s">
        <v>55</v>
      </c>
      <c r="F6" s="2">
        <f>SUMIF(A2:A7,"Apple",B2:B7)</f>
        <v>8.18</v>
      </c>
    </row>
    <row r="7" spans="1:6" x14ac:dyDescent="0.35">
      <c r="A7" t="s">
        <v>14</v>
      </c>
      <c r="B7" s="2">
        <v>0.4</v>
      </c>
      <c r="E7" t="s">
        <v>56</v>
      </c>
      <c r="F7" s="2">
        <f>SUMIFS(B2:B7,A2:A7,"Apple",B2:B7,"&lt;="&amp;3)</f>
        <v>5.0599999999999996</v>
      </c>
    </row>
    <row r="11" spans="1:6" x14ac:dyDescent="0.35">
      <c r="D11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F7405-F0DD-4DF7-832F-0FF37A0EDACF}">
  <dimension ref="A1:K10"/>
  <sheetViews>
    <sheetView workbookViewId="0">
      <selection activeCell="D1" sqref="D1:D1048576"/>
    </sheetView>
  </sheetViews>
  <sheetFormatPr defaultRowHeight="14.5" x14ac:dyDescent="0.35"/>
  <cols>
    <col min="1" max="1" width="27" customWidth="1"/>
    <col min="2" max="2" width="7.6328125" bestFit="1" customWidth="1"/>
    <col min="3" max="3" width="30.26953125" style="7" customWidth="1"/>
    <col min="8" max="8" width="11.54296875" customWidth="1"/>
  </cols>
  <sheetData>
    <row r="1" spans="1:11" ht="34.5" customHeight="1" x14ac:dyDescent="0.35">
      <c r="A1" s="5" t="s">
        <v>11</v>
      </c>
      <c r="B1" s="5" t="s">
        <v>0</v>
      </c>
      <c r="C1" s="6" t="s">
        <v>1</v>
      </c>
    </row>
    <row r="2" spans="1:11" x14ac:dyDescent="0.35">
      <c r="A2" t="s">
        <v>10</v>
      </c>
      <c r="B2" t="s">
        <v>2</v>
      </c>
      <c r="C2" s="7">
        <v>1.22</v>
      </c>
      <c r="D2" s="2"/>
      <c r="H2" t="s">
        <v>51</v>
      </c>
      <c r="I2" t="str" cm="1">
        <f t="array" ref="I2">IF(AND(B:B="Fresh",B:B="Frozen"),"True","False")</f>
        <v>False</v>
      </c>
    </row>
    <row r="3" spans="1:11" x14ac:dyDescent="0.35">
      <c r="A3" t="s">
        <v>9</v>
      </c>
      <c r="B3" t="s">
        <v>2</v>
      </c>
      <c r="C3" s="7">
        <v>2.08</v>
      </c>
      <c r="D3" s="2"/>
      <c r="H3" t="s">
        <v>52</v>
      </c>
      <c r="I3" t="str" cm="1">
        <f t="array" ref="I3">IF(OR(B:B="Fresh",B:B="Frozen"),"True","False")</f>
        <v>True</v>
      </c>
    </row>
    <row r="4" spans="1:11" x14ac:dyDescent="0.35">
      <c r="A4" t="s">
        <v>9</v>
      </c>
      <c r="B4" t="s">
        <v>3</v>
      </c>
      <c r="C4" s="7">
        <v>2.58</v>
      </c>
      <c r="D4" s="2"/>
    </row>
    <row r="5" spans="1:11" x14ac:dyDescent="0.35">
      <c r="A5" t="s">
        <v>8</v>
      </c>
      <c r="B5" t="s">
        <v>2</v>
      </c>
      <c r="C5" s="7">
        <v>2.58</v>
      </c>
      <c r="D5" s="2"/>
      <c r="K5" s="2"/>
    </row>
    <row r="6" spans="1:11" x14ac:dyDescent="0.35">
      <c r="A6" t="s">
        <v>8</v>
      </c>
      <c r="B6" t="s">
        <v>3</v>
      </c>
      <c r="C6" s="7">
        <v>2.2400000000000002</v>
      </c>
      <c r="D6" s="2"/>
      <c r="H6" t="s">
        <v>54</v>
      </c>
      <c r="I6" s="2">
        <f>SUMIFS(C:C, A:A, "Asparagus", B:B,"Frozen")+ SUMIFS(C:C, A:A, "Asparagus", B:B,"Canned")</f>
        <v>4.84</v>
      </c>
      <c r="K6" s="2"/>
    </row>
    <row r="7" spans="1:11" x14ac:dyDescent="0.35">
      <c r="A7" t="s">
        <v>8</v>
      </c>
      <c r="B7" t="s">
        <v>4</v>
      </c>
      <c r="C7" s="7">
        <v>2.6</v>
      </c>
      <c r="D7" s="2"/>
    </row>
    <row r="8" spans="1:11" x14ac:dyDescent="0.35">
      <c r="A8" t="s">
        <v>7</v>
      </c>
      <c r="B8" t="s">
        <v>2</v>
      </c>
      <c r="C8" s="7">
        <v>0.98</v>
      </c>
      <c r="D8" s="2"/>
    </row>
    <row r="9" spans="1:11" x14ac:dyDescent="0.35">
      <c r="A9" t="s">
        <v>6</v>
      </c>
      <c r="B9" t="s">
        <v>3</v>
      </c>
      <c r="C9" s="7">
        <v>0.73</v>
      </c>
      <c r="D9" s="2"/>
    </row>
    <row r="10" spans="1:11" x14ac:dyDescent="0.35">
      <c r="A10" t="s">
        <v>5</v>
      </c>
      <c r="B10" t="s">
        <v>3</v>
      </c>
      <c r="C10" s="7">
        <v>0.78</v>
      </c>
      <c r="D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0DD84-B837-4C08-873C-3BBE3F4ED30B}">
  <dimension ref="A1:H9"/>
  <sheetViews>
    <sheetView workbookViewId="0">
      <selection activeCell="H17" sqref="H17"/>
    </sheetView>
  </sheetViews>
  <sheetFormatPr defaultRowHeight="14.5" x14ac:dyDescent="0.35"/>
  <cols>
    <col min="1" max="2" width="12.81640625" customWidth="1"/>
    <col min="3" max="3" width="10.453125" bestFit="1" customWidth="1"/>
    <col min="8" max="8" width="9.453125" bestFit="1" customWidth="1"/>
  </cols>
  <sheetData>
    <row r="1" spans="1:8" x14ac:dyDescent="0.35">
      <c r="A1" s="3" t="s">
        <v>17</v>
      </c>
      <c r="B1" s="3" t="s">
        <v>18</v>
      </c>
      <c r="C1" s="3" t="s">
        <v>29</v>
      </c>
    </row>
    <row r="2" spans="1:8" x14ac:dyDescent="0.35">
      <c r="A2" t="s">
        <v>19</v>
      </c>
      <c r="B2" t="s">
        <v>21</v>
      </c>
      <c r="C2" s="8">
        <v>45477</v>
      </c>
    </row>
    <row r="3" spans="1:8" x14ac:dyDescent="0.35">
      <c r="A3" t="s">
        <v>20</v>
      </c>
      <c r="B3" t="s">
        <v>21</v>
      </c>
      <c r="C3" s="8">
        <v>45870</v>
      </c>
    </row>
    <row r="4" spans="1:8" x14ac:dyDescent="0.35">
      <c r="A4" t="s">
        <v>19</v>
      </c>
      <c r="B4" t="s">
        <v>22</v>
      </c>
      <c r="C4" s="8">
        <v>45815</v>
      </c>
      <c r="G4" t="s">
        <v>59</v>
      </c>
      <c r="H4" s="8">
        <f>_xlfn.XLOOKUP("Client 4",B:B,C:C)</f>
        <v>46302</v>
      </c>
    </row>
    <row r="5" spans="1:8" x14ac:dyDescent="0.35">
      <c r="A5" t="s">
        <v>19</v>
      </c>
      <c r="B5" t="s">
        <v>23</v>
      </c>
      <c r="C5" s="8">
        <v>45920</v>
      </c>
    </row>
    <row r="6" spans="1:8" x14ac:dyDescent="0.35">
      <c r="A6" t="s">
        <v>24</v>
      </c>
      <c r="B6" t="s">
        <v>23</v>
      </c>
      <c r="C6" s="8">
        <v>45920</v>
      </c>
    </row>
    <row r="7" spans="1:8" x14ac:dyDescent="0.35">
      <c r="A7" t="s">
        <v>27</v>
      </c>
      <c r="B7" t="s">
        <v>25</v>
      </c>
      <c r="C7" s="8">
        <v>46302</v>
      </c>
    </row>
    <row r="8" spans="1:8" x14ac:dyDescent="0.35">
      <c r="A8" t="s">
        <v>19</v>
      </c>
      <c r="B8" t="s">
        <v>26</v>
      </c>
      <c r="C8" s="8">
        <v>46005</v>
      </c>
    </row>
    <row r="9" spans="1:8" x14ac:dyDescent="0.35">
      <c r="A9" t="s">
        <v>24</v>
      </c>
      <c r="B9" t="s">
        <v>26</v>
      </c>
      <c r="C9" s="8">
        <v>46082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D5FF9-9019-4462-869A-F3CD0FEDBFFC}">
  <dimension ref="A1:H9"/>
  <sheetViews>
    <sheetView workbookViewId="0">
      <selection activeCell="D5" sqref="D5"/>
    </sheetView>
  </sheetViews>
  <sheetFormatPr defaultRowHeight="14.5" x14ac:dyDescent="0.35"/>
  <cols>
    <col min="1" max="1" width="11.54296875" customWidth="1"/>
    <col min="3" max="3" width="10.453125" bestFit="1" customWidth="1"/>
    <col min="4" max="4" width="16.6328125" customWidth="1"/>
    <col min="8" max="8" width="10.1796875" bestFit="1" customWidth="1"/>
  </cols>
  <sheetData>
    <row r="1" spans="1:8" x14ac:dyDescent="0.35">
      <c r="A1" s="3" t="s">
        <v>17</v>
      </c>
      <c r="B1" s="3" t="s">
        <v>18</v>
      </c>
      <c r="C1" s="3" t="s">
        <v>29</v>
      </c>
      <c r="D1" s="3" t="s">
        <v>28</v>
      </c>
    </row>
    <row r="2" spans="1:8" x14ac:dyDescent="0.35">
      <c r="A2" t="s">
        <v>19</v>
      </c>
      <c r="B2" t="s">
        <v>21</v>
      </c>
      <c r="C2" s="8">
        <v>45477</v>
      </c>
      <c r="D2" t="str">
        <f t="shared" ref="D2:D9" si="0">A2&amp;B2</f>
        <v>Program AClient 1</v>
      </c>
    </row>
    <row r="3" spans="1:8" x14ac:dyDescent="0.35">
      <c r="A3" t="s">
        <v>20</v>
      </c>
      <c r="B3" t="s">
        <v>21</v>
      </c>
      <c r="C3" s="8">
        <v>45870</v>
      </c>
      <c r="D3" t="str">
        <f t="shared" si="0"/>
        <v>Program BClient 1</v>
      </c>
      <c r="G3" t="s">
        <v>53</v>
      </c>
      <c r="H3" s="8">
        <f>_xlfn.XLOOKUP("Program Aclient 1",D:D,C:C)</f>
        <v>45477</v>
      </c>
    </row>
    <row r="4" spans="1:8" x14ac:dyDescent="0.35">
      <c r="A4" t="s">
        <v>19</v>
      </c>
      <c r="B4" t="s">
        <v>22</v>
      </c>
      <c r="C4" s="8">
        <v>45815</v>
      </c>
      <c r="D4" t="str">
        <f t="shared" si="0"/>
        <v>Program AClient 2</v>
      </c>
    </row>
    <row r="5" spans="1:8" x14ac:dyDescent="0.35">
      <c r="A5" t="s">
        <v>19</v>
      </c>
      <c r="B5" t="s">
        <v>23</v>
      </c>
      <c r="C5" s="8">
        <v>45920</v>
      </c>
      <c r="D5" t="str">
        <f t="shared" si="0"/>
        <v>Program AClient 3</v>
      </c>
      <c r="G5" t="s">
        <v>60</v>
      </c>
      <c r="H5" s="8" cm="1">
        <f t="array" ref="H5">_xlfn.XLOOKUP(1,(A:A="Program A")*(B:B="Client 1"),C:C)</f>
        <v>45477</v>
      </c>
    </row>
    <row r="6" spans="1:8" x14ac:dyDescent="0.35">
      <c r="A6" t="s">
        <v>24</v>
      </c>
      <c r="B6" t="s">
        <v>23</v>
      </c>
      <c r="C6" s="8">
        <v>45920</v>
      </c>
      <c r="D6" t="str">
        <f t="shared" si="0"/>
        <v>Program CClient 3</v>
      </c>
    </row>
    <row r="7" spans="1:8" x14ac:dyDescent="0.35">
      <c r="A7" t="s">
        <v>27</v>
      </c>
      <c r="B7" t="s">
        <v>25</v>
      </c>
      <c r="C7" s="8">
        <v>46302</v>
      </c>
      <c r="D7" t="str">
        <f t="shared" si="0"/>
        <v>Program DClient 4</v>
      </c>
    </row>
    <row r="8" spans="1:8" x14ac:dyDescent="0.35">
      <c r="A8" t="s">
        <v>19</v>
      </c>
      <c r="B8" t="s">
        <v>26</v>
      </c>
      <c r="C8" s="8">
        <v>46005</v>
      </c>
      <c r="D8" t="str">
        <f t="shared" si="0"/>
        <v>Program AClient 5</v>
      </c>
    </row>
    <row r="9" spans="1:8" x14ac:dyDescent="0.35">
      <c r="A9" t="s">
        <v>24</v>
      </c>
      <c r="B9" t="s">
        <v>26</v>
      </c>
      <c r="C9" s="8">
        <v>46082</v>
      </c>
      <c r="D9" t="str">
        <f t="shared" si="0"/>
        <v>Program CClient 5</v>
      </c>
    </row>
  </sheetData>
  <phoneticPr fontId="18" type="noConversion"/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93766-808E-442C-8620-127043B78B97}">
  <dimension ref="A1:M12"/>
  <sheetViews>
    <sheetView workbookViewId="0">
      <selection activeCell="H1" sqref="G1:H1048576"/>
    </sheetView>
  </sheetViews>
  <sheetFormatPr defaultColWidth="9.1796875" defaultRowHeight="14.5" x14ac:dyDescent="0.35"/>
  <cols>
    <col min="1" max="1" width="13.26953125" customWidth="1"/>
    <col min="2" max="2" width="10.1796875" bestFit="1" customWidth="1"/>
    <col min="3" max="3" width="8.6328125" bestFit="1" customWidth="1"/>
    <col min="4" max="4" width="10.54296875" bestFit="1" customWidth="1"/>
    <col min="5" max="5" width="18.6328125" bestFit="1" customWidth="1"/>
    <col min="6" max="9" width="9.1796875" customWidth="1"/>
    <col min="10" max="13" width="13.453125" customWidth="1"/>
  </cols>
  <sheetData>
    <row r="1" spans="1:13" s="1" customFormat="1" ht="43.5" x14ac:dyDescent="0.35">
      <c r="A1" s="5" t="s">
        <v>30</v>
      </c>
      <c r="B1" s="5" t="s">
        <v>17</v>
      </c>
      <c r="C1" s="5" t="s">
        <v>32</v>
      </c>
      <c r="D1" s="5" t="s">
        <v>31</v>
      </c>
      <c r="E1" s="5" t="s">
        <v>35</v>
      </c>
      <c r="I1" s="1" t="s">
        <v>61</v>
      </c>
      <c r="J1" s="11" t="s">
        <v>40</v>
      </c>
      <c r="K1" s="9" t="s">
        <v>33</v>
      </c>
      <c r="L1" s="9" t="s">
        <v>34</v>
      </c>
      <c r="M1" s="10" t="s">
        <v>36</v>
      </c>
    </row>
    <row r="2" spans="1:13" x14ac:dyDescent="0.35">
      <c r="A2" t="s">
        <v>37</v>
      </c>
      <c r="B2" t="s">
        <v>24</v>
      </c>
      <c r="C2" t="s">
        <v>40</v>
      </c>
      <c r="D2">
        <v>1</v>
      </c>
      <c r="E2" t="s">
        <v>33</v>
      </c>
      <c r="J2" t="s">
        <v>19</v>
      </c>
      <c r="K2" s="15">
        <f t="shared" ref="K2:M4" si="0">SUMIFS($D:$D, $C:$C, $J$1, $E:$E, K$1,$B:$B,$J2)</f>
        <v>0</v>
      </c>
      <c r="L2" s="15">
        <f t="shared" si="0"/>
        <v>2</v>
      </c>
      <c r="M2" s="15">
        <f t="shared" si="0"/>
        <v>4</v>
      </c>
    </row>
    <row r="3" spans="1:13" x14ac:dyDescent="0.35">
      <c r="A3" t="s">
        <v>37</v>
      </c>
      <c r="B3" t="s">
        <v>19</v>
      </c>
      <c r="C3" t="s">
        <v>40</v>
      </c>
      <c r="D3">
        <v>2</v>
      </c>
      <c r="E3" t="s">
        <v>34</v>
      </c>
      <c r="J3" t="s">
        <v>20</v>
      </c>
      <c r="K3" s="15">
        <f t="shared" si="0"/>
        <v>1</v>
      </c>
      <c r="L3" s="15">
        <f t="shared" si="0"/>
        <v>0</v>
      </c>
      <c r="M3" s="15">
        <f t="shared" si="0"/>
        <v>0</v>
      </c>
    </row>
    <row r="4" spans="1:13" x14ac:dyDescent="0.35">
      <c r="A4" t="s">
        <v>39</v>
      </c>
      <c r="B4" t="s">
        <v>20</v>
      </c>
      <c r="C4" t="s">
        <v>40</v>
      </c>
      <c r="D4">
        <v>1</v>
      </c>
      <c r="E4" t="s">
        <v>33</v>
      </c>
      <c r="J4" t="s">
        <v>24</v>
      </c>
      <c r="K4" s="15">
        <f t="shared" si="0"/>
        <v>1</v>
      </c>
      <c r="L4" s="15">
        <f t="shared" si="0"/>
        <v>0</v>
      </c>
      <c r="M4" s="15">
        <f t="shared" si="0"/>
        <v>3</v>
      </c>
    </row>
    <row r="5" spans="1:13" x14ac:dyDescent="0.35">
      <c r="A5" t="s">
        <v>38</v>
      </c>
      <c r="B5" t="s">
        <v>20</v>
      </c>
      <c r="C5" t="s">
        <v>41</v>
      </c>
      <c r="D5">
        <v>1</v>
      </c>
      <c r="E5" t="s">
        <v>33</v>
      </c>
    </row>
    <row r="6" spans="1:13" x14ac:dyDescent="0.35">
      <c r="A6" t="s">
        <v>39</v>
      </c>
      <c r="B6" t="s">
        <v>24</v>
      </c>
      <c r="C6" t="s">
        <v>41</v>
      </c>
      <c r="D6">
        <v>2</v>
      </c>
      <c r="E6" t="s">
        <v>34</v>
      </c>
    </row>
    <row r="7" spans="1:13" x14ac:dyDescent="0.35">
      <c r="A7" t="s">
        <v>37</v>
      </c>
      <c r="B7" t="s">
        <v>19</v>
      </c>
      <c r="C7" t="s">
        <v>40</v>
      </c>
      <c r="D7">
        <v>4</v>
      </c>
      <c r="E7" t="s">
        <v>36</v>
      </c>
    </row>
    <row r="8" spans="1:13" ht="29" x14ac:dyDescent="0.35">
      <c r="A8" t="s">
        <v>39</v>
      </c>
      <c r="B8" t="s">
        <v>24</v>
      </c>
      <c r="C8" t="s">
        <v>40</v>
      </c>
      <c r="D8">
        <v>3</v>
      </c>
      <c r="E8" t="s">
        <v>36</v>
      </c>
      <c r="I8" t="s">
        <v>62</v>
      </c>
      <c r="J8" s="11" t="s">
        <v>41</v>
      </c>
      <c r="K8" s="9" t="s">
        <v>33</v>
      </c>
      <c r="L8" s="9" t="s">
        <v>34</v>
      </c>
      <c r="M8" s="10" t="s">
        <v>36</v>
      </c>
    </row>
    <row r="9" spans="1:13" ht="15" customHeight="1" x14ac:dyDescent="0.35">
      <c r="A9" t="s">
        <v>37</v>
      </c>
      <c r="B9" t="s">
        <v>20</v>
      </c>
      <c r="C9" t="s">
        <v>41</v>
      </c>
      <c r="D9">
        <v>2</v>
      </c>
      <c r="E9" t="s">
        <v>36</v>
      </c>
      <c r="J9" t="s">
        <v>19</v>
      </c>
      <c r="K9" s="15" t="str" cm="1">
        <f t="array" ref="K9">_xlfn.XLOOKUP(1,($C:$C=$J$8)*($E:$E=K$8)*($B:$B=$J9),$D:$D,"0")</f>
        <v>0</v>
      </c>
      <c r="L9" s="15" t="str" cm="1">
        <f t="array" ref="L9">_xlfn.XLOOKUP(1,($C:$C=$J$8)*($E:$E=L$8)*($B:$B=$J9),$D:$D,"0")</f>
        <v>0</v>
      </c>
      <c r="M9" s="15" cm="1">
        <f t="array" ref="M9">_xlfn.XLOOKUP(1,($C:$C=$J$8)*($E:$E=M$8)*($B:$B=$J9),$D:$D,"0")</f>
        <v>6</v>
      </c>
    </row>
    <row r="10" spans="1:13" x14ac:dyDescent="0.35">
      <c r="A10" t="s">
        <v>38</v>
      </c>
      <c r="B10" t="s">
        <v>19</v>
      </c>
      <c r="C10" t="s">
        <v>41</v>
      </c>
      <c r="D10">
        <v>6</v>
      </c>
      <c r="E10" t="s">
        <v>36</v>
      </c>
      <c r="J10" t="s">
        <v>20</v>
      </c>
      <c r="K10" s="15" cm="1">
        <f t="array" ref="K10">_xlfn.XLOOKUP(1,($C:$C=$J$8)*($E:$E=K$8)*($B:$B=$J10),$D:$D,"0")</f>
        <v>1</v>
      </c>
      <c r="L10" s="15" t="str" cm="1">
        <f t="array" ref="L10">_xlfn.XLOOKUP(1,($C:$C=$J$8)*($E:$E=L$8)*($B:$B=$J10),$D:$D,"0")</f>
        <v>0</v>
      </c>
      <c r="M10" s="15" cm="1">
        <f t="array" ref="M10">_xlfn.XLOOKUP(1,($C:$C=$J$8)*($E:$E=M$8)*($B:$B=$J10),$D:$D,"0")</f>
        <v>2</v>
      </c>
    </row>
    <row r="11" spans="1:13" x14ac:dyDescent="0.35">
      <c r="J11" t="s">
        <v>24</v>
      </c>
      <c r="K11" s="15" t="str" cm="1">
        <f t="array" ref="K11">_xlfn.XLOOKUP(1,($C:$C=$J$8)*($E:$E=K$8)*($B:$B=$J11),$D:$D,"0")</f>
        <v>0</v>
      </c>
      <c r="L11" s="15" cm="1">
        <f t="array" ref="L11">_xlfn.XLOOKUP(1,($C:$C=$J$8)*($E:$E=L$8)*($B:$B=$J11),$D:$D,"0")</f>
        <v>2</v>
      </c>
      <c r="M11" s="15" t="str" cm="1">
        <f t="array" ref="M11">_xlfn.XLOOKUP(1,($C:$C=$J$8)*($E:$E=M$8)*($B:$B=$J11),$D:$D,"0")</f>
        <v>0</v>
      </c>
    </row>
    <row r="12" spans="1:13" x14ac:dyDescent="0.35">
      <c r="K12" s="15"/>
      <c r="L12" s="15"/>
      <c r="M12" s="15"/>
    </row>
  </sheetData>
  <phoneticPr fontId="18" type="noConversion"/>
  <dataValidations count="1">
    <dataValidation type="list" allowBlank="1" showInputMessage="1" showErrorMessage="1" sqref="J1 J8" xr:uid="{E92AEEC8-B62D-436F-9D64-7F58CAA3F02E}">
      <formula1>$C$2:$C$10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1E48-7342-4596-A3D3-51FAF8F67ADE}">
  <dimension ref="A1:I10"/>
  <sheetViews>
    <sheetView workbookViewId="0">
      <selection sqref="A1:XFD1"/>
    </sheetView>
  </sheetViews>
  <sheetFormatPr defaultColWidth="10.36328125" defaultRowHeight="14.5" x14ac:dyDescent="0.35"/>
  <cols>
    <col min="1" max="3" width="11.36328125" customWidth="1"/>
    <col min="7" max="9" width="11.81640625" customWidth="1"/>
  </cols>
  <sheetData>
    <row r="1" spans="1:9" ht="32.4" customHeight="1" x14ac:dyDescent="0.35">
      <c r="A1" s="3" t="s">
        <v>17</v>
      </c>
      <c r="B1" s="5" t="s">
        <v>42</v>
      </c>
      <c r="C1" s="3" t="s">
        <v>43</v>
      </c>
      <c r="F1" s="14" t="s">
        <v>47</v>
      </c>
      <c r="G1" s="1" t="s">
        <v>50</v>
      </c>
      <c r="H1" s="1" t="s">
        <v>49</v>
      </c>
      <c r="I1" s="1" t="s">
        <v>48</v>
      </c>
    </row>
    <row r="2" spans="1:9" x14ac:dyDescent="0.35">
      <c r="A2" t="s">
        <v>19</v>
      </c>
      <c r="B2" s="12">
        <v>0.91</v>
      </c>
      <c r="C2" t="s">
        <v>45</v>
      </c>
      <c r="F2" t="s">
        <v>19</v>
      </c>
      <c r="G2" s="13" cm="1">
        <f t="array" ref="G2">_xlfn.IFS(SUMIFS($B$2:$B$10,$C$2:$C$10,$F$1,$A$2:$A$10,$F2)&gt;=0.9,SUMIFS($B$2:$B$10,$C$2:$C$10,$F$1,$A$2:$A$10,$F2),SUMIFS($B$2:$B$10,$C$2:$C$10,$F$1,$A$2:$A$10,$F2)&lt;0.9,"")</f>
        <v>0.92</v>
      </c>
      <c r="H2" s="13" t="str" cm="1">
        <f t="array" ref="H2">_xlfn.IFS(AND(SUMIFS($B$2:$B$10,$C$2:$C$10,$F$1,$A$2:$A$10,$F2)&lt;0.9,SUMIFS($B$2:$B$10,$C$2:$C$10,$F$1,$A$2:$A$10,$F2)&gt;=0.8),SUMIFS($B$2:$B$10,$C$2:$C$10,$F$1,$A$2:$A$10,$F2),SUMIFS($B$2:$B$10,$C$2:$C$10,$F$1,$A$2:$A$10,$F2)&lt;0.8,"",SUMIFS($B$2:$B$10,$C$2:$C$10,$F$1,$A$2:$A$10,$F2)&gt;=0.9,"")</f>
        <v/>
      </c>
      <c r="I2" s="13" t="str" cm="1">
        <f t="array" ref="I2">_xlfn.IFS(SUMIFS($B$2:$B$10,$C$2:$C$10,$F$1,$A$2:$A$10,$F2)&lt;0.8,SUMIFS($B$2:$B$10,$C$2:$C$10,$F$1,$A$2:$A$10,$F2),SUMIFS($B$2:$B$10,$C$2:$C$10,$F$1,$A$2:$A$10,$F2)&gt;=0.8,"")</f>
        <v/>
      </c>
    </row>
    <row r="3" spans="1:9" x14ac:dyDescent="0.35">
      <c r="A3" t="s">
        <v>19</v>
      </c>
      <c r="B3" s="12">
        <v>0.87</v>
      </c>
      <c r="C3" t="s">
        <v>46</v>
      </c>
      <c r="F3" t="s">
        <v>44</v>
      </c>
      <c r="G3" s="13" t="str" cm="1">
        <f t="array" ref="G3">_xlfn.IFS(SUMIFS($B$2:$B$10,$C$2:$C$10,$F$1,$A$2:$A$10,$F3)&gt;=0.9,SUMIFS($B$2:$B$10,$C$2:$C$10,$F$1,$A$2:$A$10,$F3),SUMIFS($B$2:$B$10,$C$2:$C$10,$F$1,$A$2:$A$10,$F3)&lt;0.9,"")</f>
        <v/>
      </c>
      <c r="H3" s="13" cm="1">
        <f t="array" ref="H3">_xlfn.IFS(AND(SUMIFS($B$2:$B$10,$C$2:$C$10,$F$1,$A$2:$A$10,$F3)&lt;0.9,SUMIFS($B$2:$B$10,$C$2:$C$10,$F$1,$A$2:$A$10,$F3)&gt;=0.8),SUMIFS($B$2:$B$10,$C$2:$C$10,$F$1,$A$2:$A$10,$F3),SUMIFS($B$2:$B$10,$C$2:$C$10,$F$1,$A$2:$A$10,$F3)&lt;0.8,"",SUMIFS($B$2:$B$10,$C$2:$C$10,$F$1,$A$2:$A$10,$F3)&gt;=0.9,"")</f>
        <v>0.8</v>
      </c>
      <c r="I3" s="13" t="str" cm="1">
        <f t="array" ref="I3">_xlfn.IFS(SUMIFS($B$2:$B$10,$C$2:$C$10,$F$1,$A$2:$A$10,$F3)&lt;0.8,SUMIFS($B$2:$B$10,$C$2:$C$10,$F$1,$A$2:$A$10,$F3),SUMIFS($B$2:$B$10,$C$2:$C$10,$F$1,$A$2:$A$10,$F3)&gt;=0.8,"")</f>
        <v/>
      </c>
    </row>
    <row r="4" spans="1:9" x14ac:dyDescent="0.35">
      <c r="A4" t="s">
        <v>19</v>
      </c>
      <c r="B4" s="13">
        <v>0.92</v>
      </c>
      <c r="C4" t="s">
        <v>47</v>
      </c>
      <c r="F4" t="s">
        <v>24</v>
      </c>
      <c r="G4" s="13" t="str" cm="1">
        <f t="array" ref="G4">_xlfn.IFS(SUMIFS($B$2:$B$10,$C$2:$C$10,$F$1,$A$2:$A$10,$F4)&gt;=0.9,SUMIFS($B$2:$B$10,$C$2:$C$10,$F$1,$A$2:$A$10,$F4),SUMIFS($B$2:$B$10,$C$2:$C$10,$F$1,$A$2:$A$10,$F4)&lt;0.9,"")</f>
        <v/>
      </c>
      <c r="H4" s="13" t="str" cm="1">
        <f t="array" ref="H4">_xlfn.IFS(AND(SUMIFS($B$2:$B$10,$C$2:$C$10,$F$1,$A$2:$A$10,$F4)&lt;0.9,SUMIFS($B$2:$B$10,$C$2:$C$10,$F$1,$A$2:$A$10,$F4)&gt;=0.8),SUMIFS($B$2:$B$10,$C$2:$C$10,$F$1,$A$2:$A$10,$F4),SUMIFS($B$2:$B$10,$C$2:$C$10,$F$1,$A$2:$A$10,$F4)&lt;0.8,"",SUMIFS($B$2:$B$10,$C$2:$C$10,$F$1,$A$2:$A$10,$F4)&gt;=0.9,"")</f>
        <v/>
      </c>
      <c r="I4" s="13" cm="1">
        <f t="array" ref="I4">_xlfn.IFS(SUMIFS($B$2:$B$10,$C$2:$C$10,$F$1,$A$2:$A$10,$F4)&lt;0.8,SUMIFS($B$2:$B$10,$C$2:$C$10,$F$1,$A$2:$A$10,$F4),SUMIFS($B$2:$B$10,$C$2:$C$10,$F$1,$A$2:$A$10,$F4)&gt;=0.8,"")</f>
        <v>0.6</v>
      </c>
    </row>
    <row r="5" spans="1:9" x14ac:dyDescent="0.35">
      <c r="A5" t="s">
        <v>44</v>
      </c>
      <c r="B5" s="13">
        <v>0.75</v>
      </c>
      <c r="C5" t="s">
        <v>45</v>
      </c>
      <c r="G5" s="13"/>
      <c r="H5" s="13"/>
      <c r="I5" s="13"/>
    </row>
    <row r="6" spans="1:9" x14ac:dyDescent="0.35">
      <c r="A6" t="s">
        <v>44</v>
      </c>
      <c r="B6" s="13">
        <v>0.78</v>
      </c>
      <c r="C6" t="s">
        <v>46</v>
      </c>
    </row>
    <row r="7" spans="1:9" x14ac:dyDescent="0.35">
      <c r="A7" t="s">
        <v>44</v>
      </c>
      <c r="B7" s="13">
        <v>0.8</v>
      </c>
      <c r="C7" t="s">
        <v>47</v>
      </c>
    </row>
    <row r="8" spans="1:9" x14ac:dyDescent="0.35">
      <c r="A8" t="s">
        <v>24</v>
      </c>
      <c r="B8" s="13">
        <v>0.56000000000000005</v>
      </c>
      <c r="C8" t="s">
        <v>45</v>
      </c>
    </row>
    <row r="9" spans="1:9" x14ac:dyDescent="0.35">
      <c r="A9" t="s">
        <v>24</v>
      </c>
      <c r="B9" s="13">
        <v>0.65</v>
      </c>
      <c r="C9" t="s">
        <v>46</v>
      </c>
    </row>
    <row r="10" spans="1:9" x14ac:dyDescent="0.35">
      <c r="A10" t="s">
        <v>24</v>
      </c>
      <c r="B10" s="13">
        <v>0.6</v>
      </c>
      <c r="C10" t="s">
        <v>47</v>
      </c>
    </row>
  </sheetData>
  <phoneticPr fontId="18" type="noConversion"/>
  <dataValidations count="1">
    <dataValidation type="list" allowBlank="1" showInputMessage="1" showErrorMessage="1" sqref="F1" xr:uid="{FE5DEF9C-B0CA-4F56-813A-EECFB8576EE3}">
      <formula1>$C$2:$C$4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IF IFS</vt:lpstr>
      <vt:lpstr>COUNTIF SUMIF</vt:lpstr>
      <vt:lpstr>AND OR</vt:lpstr>
      <vt:lpstr>XLOOKUP</vt:lpstr>
      <vt:lpstr>XLOOKUP 2</vt:lpstr>
      <vt:lpstr>Dynamic Chart</vt:lpstr>
      <vt:lpstr>Dynamic 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McCoy</dc:creator>
  <cp:lastModifiedBy>Kristina Slacum Jones</cp:lastModifiedBy>
  <dcterms:created xsi:type="dcterms:W3CDTF">2026-01-08T20:59:58Z</dcterms:created>
  <dcterms:modified xsi:type="dcterms:W3CDTF">2026-05-22T15:44:26Z</dcterms:modified>
</cp:coreProperties>
</file>